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0730" windowHeight="1176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D3" i="1" l="1"/>
  <c r="D4" i="1"/>
  <c r="D5" i="1"/>
  <c r="D6" i="1"/>
  <c r="D2" i="1"/>
  <c r="B2" i="1" s="1"/>
  <c r="E3" i="1" l="1"/>
  <c r="B3" i="1" s="1"/>
  <c r="A3" i="1"/>
  <c r="E2" i="1"/>
  <c r="A2" i="1"/>
</calcChain>
</file>

<file path=xl/sharedStrings.xml><?xml version="1.0" encoding="utf-8"?>
<sst xmlns="http://schemas.openxmlformats.org/spreadsheetml/2006/main" count="7" uniqueCount="7">
  <si>
    <t>الحد الأقصى</t>
  </si>
  <si>
    <t>الساعات</t>
  </si>
  <si>
    <t>اساسى 2012</t>
  </si>
  <si>
    <t>NAME :</t>
  </si>
  <si>
    <t>ABD ELNABY HASSAN HASSANEN</t>
  </si>
  <si>
    <t>MOHAMED MOHAMED FAHMY</t>
  </si>
  <si>
    <t>ربع الراتب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</si>
</sst>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C01]General"/>
  </numFmts>
  <fonts count="7">
    <font>
      <sz val="11"/>
      <color theme="1"/>
      <name val="Calibri"/>
      <family val="2"/>
      <charset val="178"/>
      <scheme val="minor"/>
    </font>
    <font>
      <b/>
      <sz val="16"/>
      <name val="Arial"/>
      <family val="2"/>
    </font>
    <font>
      <sz val="11"/>
      <color rgb="FF000000"/>
      <name val="Arial"/>
      <family val="2"/>
    </font>
    <font>
      <b/>
      <i/>
      <sz val="16"/>
      <color rgb="FF000000"/>
      <name val="Segoe Print"/>
    </font>
    <font>
      <b/>
      <sz val="16"/>
      <name val="Segoe Print"/>
    </font>
    <font>
      <sz val="16"/>
      <color theme="1"/>
      <name val="Calibri"/>
      <family val="2"/>
      <charset val="178"/>
      <scheme val="minor"/>
    </font>
    <font>
      <b/>
      <sz val="20"/>
      <color theme="1"/>
      <name val="Calibri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558ED5"/>
        <bgColor rgb="FF558ED5"/>
      </patternFill>
    </fill>
    <fill>
      <patternFill patternType="solid">
        <fgColor rgb="FFB7DEE8"/>
        <bgColor rgb="FFB7DEE8"/>
      </patternFill>
    </fill>
  </fills>
  <borders count="14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2">
    <xf numFmtId="0" fontId="0" fillId="0" borderId="0"/>
    <xf numFmtId="164" fontId="2" fillId="0" borderId="0"/>
  </cellStyleXfs>
  <cellXfs count="27">
    <xf numFmtId="0" fontId="0" fillId="0" borderId="0" xfId="0"/>
    <xf numFmtId="0" fontId="5" fillId="0" borderId="0" xfId="0" applyFont="1"/>
    <xf numFmtId="1" fontId="4" fillId="2" borderId="1" xfId="0" applyNumberFormat="1" applyFont="1" applyFill="1" applyBorder="1" applyAlignment="1" applyProtection="1">
      <alignment horizontal="center" vertical="center" readingOrder="2"/>
      <protection locked="0"/>
    </xf>
    <xf numFmtId="1" fontId="4" fillId="3" borderId="2" xfId="0" applyNumberFormat="1" applyFont="1" applyFill="1" applyBorder="1" applyAlignment="1" applyProtection="1">
      <alignment horizontal="center" vertical="center" readingOrder="2"/>
      <protection locked="0"/>
    </xf>
    <xf numFmtId="2" fontId="4" fillId="3" borderId="2" xfId="0" applyNumberFormat="1" applyFont="1" applyFill="1" applyBorder="1" applyAlignment="1" applyProtection="1">
      <alignment horizontal="center" vertical="center" readingOrder="2"/>
      <protection locked="0"/>
    </xf>
    <xf numFmtId="2" fontId="4" fillId="4" borderId="2" xfId="0" applyNumberFormat="1" applyFont="1" applyFill="1" applyBorder="1" applyAlignment="1" applyProtection="1">
      <alignment horizontal="center" vertical="center" readingOrder="2"/>
      <protection locked="0"/>
    </xf>
    <xf numFmtId="2" fontId="4" fillId="5" borderId="2" xfId="0" applyNumberFormat="1" applyFont="1" applyFill="1" applyBorder="1" applyAlignment="1" applyProtection="1">
      <alignment horizontal="center" vertical="center" readingOrder="2"/>
      <protection locked="0"/>
    </xf>
    <xf numFmtId="164" fontId="3" fillId="7" borderId="3" xfId="1" applyFont="1" applyFill="1" applyBorder="1" applyAlignment="1" applyProtection="1">
      <alignment horizontal="center" vertical="center"/>
    </xf>
    <xf numFmtId="1" fontId="4" fillId="2" borderId="4" xfId="0" applyNumberFormat="1" applyFont="1" applyFill="1" applyBorder="1" applyAlignment="1" applyProtection="1">
      <alignment horizontal="center" vertical="center" readingOrder="2"/>
      <protection locked="0"/>
    </xf>
    <xf numFmtId="1" fontId="4" fillId="3" borderId="5" xfId="0" applyNumberFormat="1" applyFont="1" applyFill="1" applyBorder="1" applyAlignment="1" applyProtection="1">
      <alignment horizontal="center" vertical="center" readingOrder="2"/>
      <protection locked="0"/>
    </xf>
    <xf numFmtId="2" fontId="4" fillId="3" borderId="5" xfId="0" applyNumberFormat="1" applyFont="1" applyFill="1" applyBorder="1" applyAlignment="1" applyProtection="1">
      <alignment horizontal="center" vertical="center" readingOrder="2"/>
      <protection locked="0"/>
    </xf>
    <xf numFmtId="2" fontId="4" fillId="4" borderId="5" xfId="0" applyNumberFormat="1" applyFont="1" applyFill="1" applyBorder="1" applyAlignment="1" applyProtection="1">
      <alignment horizontal="center" vertical="center" readingOrder="2"/>
      <protection locked="0"/>
    </xf>
    <xf numFmtId="2" fontId="4" fillId="5" borderId="5" xfId="0" applyNumberFormat="1" applyFont="1" applyFill="1" applyBorder="1" applyAlignment="1" applyProtection="1">
      <alignment horizontal="center" vertical="center" readingOrder="2"/>
      <protection locked="0"/>
    </xf>
    <xf numFmtId="164" fontId="3" fillId="7" borderId="6" xfId="1" applyFont="1" applyFill="1" applyBorder="1" applyAlignment="1" applyProtection="1">
      <alignment horizontal="center" vertical="center"/>
    </xf>
    <xf numFmtId="2" fontId="1" fillId="2" borderId="7" xfId="0" applyNumberFormat="1" applyFont="1" applyFill="1" applyBorder="1" applyAlignment="1" applyProtection="1">
      <alignment horizontal="center" vertical="center" readingOrder="2"/>
      <protection locked="0"/>
    </xf>
    <xf numFmtId="2" fontId="1" fillId="3" borderId="8" xfId="0" applyNumberFormat="1" applyFont="1" applyFill="1" applyBorder="1" applyAlignment="1" applyProtection="1">
      <alignment horizontal="center" vertical="center"/>
      <protection locked="0"/>
    </xf>
    <xf numFmtId="2" fontId="1" fillId="3" borderId="8" xfId="0" applyNumberFormat="1" applyFont="1" applyFill="1" applyBorder="1" applyAlignment="1" applyProtection="1">
      <alignment horizontal="center" vertical="center" readingOrder="2"/>
      <protection locked="0"/>
    </xf>
    <xf numFmtId="2" fontId="1" fillId="4" borderId="8" xfId="0" applyNumberFormat="1" applyFont="1" applyFill="1" applyBorder="1" applyAlignment="1" applyProtection="1">
      <alignment horizontal="center" vertical="center" readingOrder="2"/>
      <protection locked="0"/>
    </xf>
    <xf numFmtId="2" fontId="1" fillId="5" borderId="8" xfId="0" applyNumberFormat="1" applyFont="1" applyFill="1" applyBorder="1" applyAlignment="1" applyProtection="1">
      <alignment horizontal="center" vertical="center" readingOrder="2"/>
      <protection locked="0"/>
    </xf>
    <xf numFmtId="164" fontId="3" fillId="6" borderId="9" xfId="1" applyFont="1" applyFill="1" applyBorder="1" applyAlignment="1" applyProtection="1">
      <alignment horizontal="center" vertical="center"/>
    </xf>
    <xf numFmtId="1" fontId="4" fillId="2" borderId="10" xfId="0" applyNumberFormat="1" applyFont="1" applyFill="1" applyBorder="1" applyAlignment="1" applyProtection="1">
      <alignment horizontal="center" vertical="center" readingOrder="2"/>
      <protection locked="0"/>
    </xf>
    <xf numFmtId="1" fontId="4" fillId="3" borderId="11" xfId="0" applyNumberFormat="1" applyFont="1" applyFill="1" applyBorder="1" applyAlignment="1" applyProtection="1">
      <alignment horizontal="center" vertical="center" readingOrder="2"/>
      <protection locked="0"/>
    </xf>
    <xf numFmtId="2" fontId="4" fillId="3" borderId="11" xfId="0" applyNumberFormat="1" applyFont="1" applyFill="1" applyBorder="1" applyAlignment="1" applyProtection="1">
      <alignment horizontal="center" vertical="center" readingOrder="2"/>
      <protection locked="0"/>
    </xf>
    <xf numFmtId="2" fontId="4" fillId="4" borderId="11" xfId="0" applyNumberFormat="1" applyFont="1" applyFill="1" applyBorder="1" applyAlignment="1" applyProtection="1">
      <alignment horizontal="center" vertical="center" readingOrder="2"/>
      <protection locked="0"/>
    </xf>
    <xf numFmtId="2" fontId="4" fillId="5" borderId="11" xfId="0" applyNumberFormat="1" applyFont="1" applyFill="1" applyBorder="1" applyAlignment="1" applyProtection="1">
      <alignment horizontal="center" vertical="center" readingOrder="2"/>
      <protection locked="0"/>
    </xf>
    <xf numFmtId="164" fontId="3" fillId="7" borderId="12" xfId="1" applyFont="1" applyFill="1" applyBorder="1" applyAlignment="1" applyProtection="1">
      <alignment horizontal="center" vertical="center"/>
    </xf>
    <xf numFmtId="0" fontId="6" fillId="0" borderId="13" xfId="0" applyFont="1" applyBorder="1" applyAlignment="1">
      <alignment vertical="top" wrapText="1"/>
    </xf>
  </cellXfs>
  <cellStyles count="2">
    <cellStyle name="Excel Built-in Normal" xfId="1"/>
    <cellStyle name="Normal" xfId="0" builtinId="0"/>
  </cellStyles>
  <dxfs count="3"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D2" sqref="D2"/>
    </sheetView>
  </sheetViews>
  <sheetFormatPr baseColWidth="10" defaultColWidth="9.140625" defaultRowHeight="21"/>
  <cols>
    <col min="1" max="3" width="12.7109375" style="1" customWidth="1"/>
    <col min="4" max="4" width="9.28515625" style="1" bestFit="1" customWidth="1"/>
    <col min="5" max="5" width="12.5703125" style="1" bestFit="1" customWidth="1"/>
    <col min="6" max="6" width="19" style="1" customWidth="1"/>
    <col min="7" max="7" width="56.7109375" style="1" customWidth="1"/>
  </cols>
  <sheetData>
    <row r="1" spans="1:7" ht="34.5" thickTop="1" thickBot="1">
      <c r="A1" s="14" t="s">
        <v>6</v>
      </c>
      <c r="B1" s="15" t="s">
        <v>0</v>
      </c>
      <c r="C1" s="16">
        <v>1.7</v>
      </c>
      <c r="D1" s="15" t="s">
        <v>1</v>
      </c>
      <c r="E1" s="17">
        <v>182</v>
      </c>
      <c r="F1" s="18" t="s">
        <v>2</v>
      </c>
      <c r="G1" s="19" t="s">
        <v>3</v>
      </c>
    </row>
    <row r="2" spans="1:7" ht="33.75" thickTop="1">
      <c r="A2" s="8">
        <f>F2/4</f>
        <v>250</v>
      </c>
      <c r="B2" s="9">
        <f>C2*D2*E2</f>
        <v>196.15384615384613</v>
      </c>
      <c r="C2" s="10">
        <v>1.7</v>
      </c>
      <c r="D2" s="9">
        <f>IF($G2="","",IF(INT(200/(C2*E2))&gt;=27,27,INT((200/(C2*E2)))))</f>
        <v>21</v>
      </c>
      <c r="E2" s="11">
        <f>F2/182</f>
        <v>5.4945054945054945</v>
      </c>
      <c r="F2" s="12">
        <v>1000</v>
      </c>
      <c r="G2" s="13" t="s">
        <v>4</v>
      </c>
    </row>
    <row r="3" spans="1:7" ht="33">
      <c r="A3" s="2">
        <f>F3/4</f>
        <v>500</v>
      </c>
      <c r="B3" s="3">
        <f>C3*D3*E3</f>
        <v>186.8131868131868</v>
      </c>
      <c r="C3" s="4">
        <v>1.7</v>
      </c>
      <c r="D3" s="9">
        <f t="shared" ref="D3:D6" si="0">IF($G3="","",IF(INT(200/(C3*E3))&gt;=27,27,INT((200/(C3*E3)))))</f>
        <v>10</v>
      </c>
      <c r="E3" s="5">
        <f>F3/182</f>
        <v>10.989010989010989</v>
      </c>
      <c r="F3" s="6">
        <v>2000</v>
      </c>
      <c r="G3" s="7" t="s">
        <v>5</v>
      </c>
    </row>
    <row r="4" spans="1:7" ht="33">
      <c r="A4" s="2"/>
      <c r="B4" s="3"/>
      <c r="C4" s="4"/>
      <c r="D4" s="9" t="str">
        <f t="shared" si="0"/>
        <v/>
      </c>
      <c r="E4" s="5"/>
      <c r="F4" s="6"/>
      <c r="G4" s="7"/>
    </row>
    <row r="5" spans="1:7" ht="33">
      <c r="A5" s="2"/>
      <c r="B5" s="3"/>
      <c r="C5" s="4"/>
      <c r="D5" s="9" t="str">
        <f t="shared" si="0"/>
        <v/>
      </c>
      <c r="E5" s="5"/>
      <c r="F5" s="6"/>
      <c r="G5" s="7"/>
    </row>
    <row r="6" spans="1:7" ht="33.75" thickBot="1">
      <c r="A6" s="20"/>
      <c r="B6" s="21"/>
      <c r="C6" s="22"/>
      <c r="D6" s="9" t="str">
        <f t="shared" si="0"/>
        <v/>
      </c>
      <c r="E6" s="23"/>
      <c r="F6" s="24"/>
      <c r="G6" s="25"/>
    </row>
    <row r="7" spans="1:7" ht="83.25" customHeight="1" thickTop="1">
      <c r="A7" s="26"/>
      <c r="B7" s="26"/>
      <c r="C7" s="26"/>
      <c r="D7" s="26"/>
      <c r="E7" s="26"/>
      <c r="F7" s="26"/>
      <c r="G7" s="26"/>
    </row>
  </sheetData>
  <conditionalFormatting sqref="F2:F4">
    <cfRule type="cellIs" dxfId="2" priority="6" stopIfTrue="1" operator="between">
      <formula>35</formula>
      <formula>100</formula>
    </cfRule>
  </conditionalFormatting>
  <conditionalFormatting sqref="F1">
    <cfRule type="cellIs" dxfId="1" priority="5" stopIfTrue="1" operator="between">
      <formula>35</formula>
      <formula>100</formula>
    </cfRule>
  </conditionalFormatting>
  <conditionalFormatting sqref="F5:F6">
    <cfRule type="cellIs" dxfId="0" priority="4" stopIfTrue="1" operator="between">
      <formula>35</formula>
      <formula>100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Mohamed ( Tarek )</dc:creator>
  <cp:lastModifiedBy>Benalia</cp:lastModifiedBy>
  <dcterms:created xsi:type="dcterms:W3CDTF">2013-09-27T12:02:37Z</dcterms:created>
  <dcterms:modified xsi:type="dcterms:W3CDTF">2013-09-27T16:10:55Z</dcterms:modified>
</cp:coreProperties>
</file>